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" i="1" l="1"/>
  <c r="F8" i="1"/>
  <c r="F11" i="1" l="1"/>
  <c r="F9" i="1" l="1"/>
  <c r="F7" i="1"/>
  <c r="F6" i="1"/>
  <c r="F12" i="1" l="1"/>
  <c r="E16" i="1" s="1"/>
  <c r="E18" i="1" l="1"/>
</calcChain>
</file>

<file path=xl/sharedStrings.xml><?xml version="1.0" encoding="utf-8"?>
<sst xmlns="http://schemas.openxmlformats.org/spreadsheetml/2006/main" count="21" uniqueCount="19">
  <si>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</si>
  <si>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</si>
  <si>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</si>
  <si>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</si>
  <si>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</si>
  <si>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</si>
  <si>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Quantità/n. mesi</t>
  </si>
  <si>
    <t>Fornitura di sensori di parcheggio conformi alle specifiche indicate nel capitolato tecnico</t>
  </si>
  <si>
    <t>1000</t>
  </si>
  <si>
    <t>1</t>
  </si>
  <si>
    <t>Fornitura di un maxischermo display informatico da esterno, conforme alle specifiche indicate nel capitolato tecnico</t>
  </si>
  <si>
    <t>36</t>
  </si>
  <si>
    <t>Importo unitario/Canone mensile (€)</t>
  </si>
  <si>
    <t>Importo totale/Canone totale (€) (D*E)</t>
  </si>
  <si>
    <t>Servizio di manutenzione</t>
  </si>
  <si>
    <t>Fornitura di Gateway IP 67 in tecnologia Lorawan, WiFi e 3G/LTE, conformi alle specifiche indicate nel capitolato tecnico</t>
  </si>
  <si>
    <t>3</t>
  </si>
  <si>
    <t>Servizio in cloud di gestione dell’infrastruttura IoT di rete LoraWan e software di gestione degli stalli conforme alle specifiche indicate nel capitolato tecnico</t>
  </si>
  <si>
    <t>Consegna, installazione e posa in opera di tutti i dispositivi oggetto della fornitura (a corpo)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</si>
</sst>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165" fontId="16" fillId="0" borderId="9" xfId="0" applyNumberFormat="1" applyFont="1" applyBorder="1" applyAlignment="1" applyProtection="1">
      <alignment horizontal="center" vertical="center" wrapText="1"/>
      <protection locked="0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8"/>
  <sheetViews>
    <sheetView tabSelected="1" topLeftCell="A7" zoomScale="90" zoomScaleNormal="90" workbookViewId="0">
      <selection activeCell="H7" sqref="H7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1.69921875" customWidth="1"/>
    <col min="4" max="4" width="10.3984375" customWidth="1"/>
    <col min="5" max="5" width="23.3984375" customWidth="1"/>
    <col min="6" max="6" width="24.69921875" customWidth="1"/>
  </cols>
  <sheetData>
    <row r="2" spans="3:9" x14ac:dyDescent="0.3">
      <c r="G2" s="1"/>
    </row>
    <row r="3" spans="3:9" ht="18" customHeight="1" thickBot="1" x14ac:dyDescent="0.4">
      <c r="C3" s="18"/>
      <c r="G3" s="9"/>
    </row>
    <row r="4" spans="3:9" ht="14.95" thickBot="1" x14ac:dyDescent="0.35">
      <c r="E4" s="8" t="s">
        <v>0</v>
      </c>
      <c r="G4" s="9"/>
    </row>
    <row r="5" spans="3:9" ht="60.8" customHeight="1" thickBot="1" x14ac:dyDescent="0.35">
      <c r="C5" s="17" t="s">
        <v>1</v>
      </c>
      <c r="D5" s="17" t="s">
        <v>6</v>
      </c>
      <c r="E5" s="13" t="s">
        <v>12</v>
      </c>
      <c r="F5" s="14" t="s">
        <v>13</v>
      </c>
    </row>
    <row r="6" spans="3:9" ht="61.5" customHeight="1" x14ac:dyDescent="0.3">
      <c r="C6" s="24" t="s">
        <v>7</v>
      </c>
      <c r="D6" s="23" t="s">
        <v>8</v>
      </c>
      <c r="E6" s="15"/>
      <c r="F6" s="16">
        <f>D6*E6</f>
        <v>0</v>
      </c>
    </row>
    <row r="7" spans="3:9" ht="61.5" customHeight="1" x14ac:dyDescent="0.3">
      <c r="C7" s="24" t="s">
        <v>10</v>
      </c>
      <c r="D7" s="23" t="s">
        <v>9</v>
      </c>
      <c r="E7" s="15"/>
      <c r="F7" s="16">
        <f>D7*E7</f>
        <v>0</v>
      </c>
    </row>
    <row r="8" spans="3:9" ht="61.5" customHeight="1" x14ac:dyDescent="0.3">
      <c r="C8" s="24" t="s">
        <v>15</v>
      </c>
      <c r="D8" s="23" t="s">
        <v>16</v>
      </c>
      <c r="E8" s="15"/>
      <c r="F8" s="16">
        <f>D8*E8</f>
        <v>0</v>
      </c>
    </row>
    <row r="9" spans="3:9" ht="61.5" customHeight="1" x14ac:dyDescent="0.3">
      <c r="C9" s="24" t="s">
        <v>17</v>
      </c>
      <c r="D9" s="23" t="s">
        <v>11</v>
      </c>
      <c r="E9" s="15"/>
      <c r="F9" s="16">
        <f>D9*E9</f>
        <v>0</v>
      </c>
    </row>
    <row r="10" spans="3:9" ht="61.5" customHeight="1" x14ac:dyDescent="0.3">
      <c r="C10" s="24" t="s">
        <v>18</v>
      </c>
      <c r="D10" s="23" t="s">
        <v>9</v>
      </c>
      <c r="E10" s="15"/>
      <c r="F10" s="16">
        <f>D10*E10</f>
        <v>0</v>
      </c>
    </row>
    <row r="11" spans="3:9" ht="61.5" customHeight="1" thickBot="1" x14ac:dyDescent="0.35">
      <c r="C11" s="24" t="s">
        <v>14</v>
      </c>
      <c r="D11" s="23" t="s">
        <v>11</v>
      </c>
      <c r="E11" s="22"/>
      <c r="F11" s="16">
        <f>D11*E11</f>
        <v>0</v>
      </c>
    </row>
    <row r="12" spans="3:9" ht="74.25" customHeight="1" thickBot="1" x14ac:dyDescent="0.35">
      <c r="C12" s="19" t="s">
        <v>2</v>
      </c>
      <c r="D12" s="19"/>
      <c r="E12" s="21"/>
      <c r="F12" s="20">
        <f>IF((SUM(F6:F11))&lt;=E14,(SUM(F6:F11)),"ERRORE l'importo offerto supera la base d'asta")</f>
        <v>0</v>
      </c>
    </row>
    <row r="13" spans="3:9" ht="12.75" customHeight="1" thickBot="1" x14ac:dyDescent="0.35">
      <c r="E13" s="1"/>
      <c r="F13" s="4"/>
      <c r="G13" s="2"/>
      <c r="H13" s="2"/>
      <c r="I13" s="2"/>
    </row>
    <row r="14" spans="3:9" s="2" customFormat="1" ht="41.3" customHeight="1" thickBot="1" x14ac:dyDescent="0.35">
      <c r="C14" s="12" t="s">
        <v>4</v>
      </c>
      <c r="E14" s="25">
        <v>206000</v>
      </c>
      <c r="F14" s="26"/>
    </row>
    <row r="15" spans="3:9" s="2" customFormat="1" ht="14.95" customHeight="1" thickBot="1" x14ac:dyDescent="0.35">
      <c r="C15" s="3"/>
      <c r="E15" s="6"/>
    </row>
    <row r="16" spans="3:9" s="2" customFormat="1" ht="66.05" customHeight="1" thickBot="1" x14ac:dyDescent="0.35">
      <c r="C16" s="12" t="s">
        <v>5</v>
      </c>
      <c r="E16" s="27" t="str">
        <f>IF(F12&gt;E14,"ATTENZIONE: L'offerta complessiva è superiore alla Base d'asta","OK")</f>
        <v>OK</v>
      </c>
      <c r="F16" s="28"/>
      <c r="G16"/>
      <c r="H16"/>
      <c r="I16"/>
    </row>
    <row r="17" spans="3:9" s="2" customFormat="1" ht="14.95" customHeight="1" thickBot="1" x14ac:dyDescent="0.35">
      <c r="C17" s="5"/>
      <c r="E17" s="10"/>
      <c r="G17" s="11"/>
      <c r="H17" s="11"/>
      <c r="I17" s="11"/>
    </row>
    <row r="18" spans="3:9" ht="31.75" customHeight="1" thickBot="1" x14ac:dyDescent="0.35">
      <c r="C18" s="7" t="s">
        <v>3</v>
      </c>
      <c r="E18" s="29">
        <f>IF((F12&lt;=E14),F12,"ERRORE")</f>
        <v>0</v>
      </c>
      <c r="F18" s="30"/>
    </row>
  </sheetData>
  <sheetProtection algorithmName="SHA-512" hashValue="t1bcdbihkeR14gt9R/eQO1BH/9IfAf0U4fcS33X+VuRZJ7qhDiiP+fJCTmZxiv2njPiP2Ph1FDZLwfrIfQxIYQ==" saltValue="iZEiqPXWigPqnK0UQmnZCA==" spinCount="100000" sheet="1" objects="1" scenarios="1"/>
  <mergeCells count="3">
    <mergeCell ref="E14:F14"/>
    <mergeCell ref="E16:F16"/>
    <mergeCell ref="E18:F18"/>
  </mergeCells>
  <conditionalFormatting sqref="E18">
    <cfRule type="cellIs" dxfId="5" priority="6" operator="equal">
      <formula>$E$14</formula>
    </cfRule>
    <cfRule type="cellIs" dxfId="4" priority="7" operator="lessThan">
      <formula>$E$14</formula>
    </cfRule>
    <cfRule type="cellIs" dxfId="3" priority="9" operator="greaterThan">
      <formula>$E$14</formula>
    </cfRule>
  </conditionalFormatting>
  <conditionalFormatting sqref="F12">
    <cfRule type="cellIs" dxfId="2" priority="10" operator="greaterThan">
      <formula>#REF!</formula>
    </cfRule>
  </conditionalFormatting>
  <conditionalFormatting sqref="E18:F18">
    <cfRule type="cellIs" dxfId="1" priority="1" operator="greaterThan">
      <formula>$E$14</formula>
    </cfRule>
    <cfRule type="cellIs" dxfId="0" priority="2" operator="lessThanOrEqual">
      <formula>$E$14</formula>
    </cfRule>
  </conditionalFormatting>
  <dataValidations count="1">
    <dataValidation type="custom" operator="equal" allowBlank="1" showInputMessage="1" showErrorMessage="1" error="Non è possibile inserire più di due cifre decimali" sqref="E6:E11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2019-09-24T10:04:01Z</dcterms:modified>
</cp:coreProperties>
</file>